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juarezv\Desktop\respaldo lucas\MIGRACIÓN 2015\2016\INFORMES TRIMESTRALES\TRIMESTRES\SEGUNDO TRIMESTRE\"/>
    </mc:Choice>
  </mc:AlternateContent>
  <bookViews>
    <workbookView xWindow="0" yWindow="0" windowWidth="24000" windowHeight="10020"/>
  </bookViews>
  <sheets>
    <sheet name="Frac I" sheetId="2" r:id="rId1"/>
    <sheet name="Frac II" sheetId="5" r:id="rId2"/>
    <sheet name="Frac III" sheetId="4" r:id="rId3"/>
    <sheet name="Frac V" sheetId="6" r:id="rId4"/>
  </sheets>
  <definedNames>
    <definedName name="_xlnm._FilterDatabase" localSheetId="3" hidden="1">'Frac V'!$G$1:$G$14</definedName>
    <definedName name="_xlnm.Print_Area" localSheetId="0">'Frac I'!$A$1:$G$32</definedName>
    <definedName name="_xlnm.Print_Area" localSheetId="2">'Frac III'!$A$1:$P$54</definedName>
    <definedName name="_xlnm.Print_Area" localSheetId="3">'Frac V'!$A$1:$G$8</definedName>
    <definedName name="_xlnm.Print_Titles" localSheetId="1">'Frac II'!$1:$7</definedName>
    <definedName name="_xlnm.Print_Titles" localSheetId="3">'Frac V'!$1:$6</definedName>
  </definedNames>
  <calcPr calcId="152511"/>
</workbook>
</file>

<file path=xl/calcChain.xml><?xml version="1.0" encoding="utf-8"?>
<calcChain xmlns="http://schemas.openxmlformats.org/spreadsheetml/2006/main">
  <c r="V36" i="5" l="1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P13" i="4" l="1"/>
  <c r="O13" i="4"/>
  <c r="N13" i="4"/>
</calcChain>
</file>

<file path=xl/sharedStrings.xml><?xml version="1.0" encoding="utf-8"?>
<sst xmlns="http://schemas.openxmlformats.org/spreadsheetml/2006/main" count="243" uniqueCount="106">
  <si>
    <t>DESTINO DE LOS RECURSOS FEDERALES QUE RECIBEN UNIVERSIDADES E INSTITUCIONES DE EDUCACIÓN MEDIA SUPERIOR Y SUPERIOR</t>
  </si>
  <si>
    <t>Programas y cumplimiento de metas</t>
  </si>
  <si>
    <t>Cifras acumuladas desde enero al periodo que se reporta</t>
  </si>
  <si>
    <t>Universidad / Institución</t>
  </si>
  <si>
    <t>Ciclo escolar</t>
  </si>
  <si>
    <t xml:space="preserve">Inicio ó Fin </t>
  </si>
  <si>
    <t>Número de Alumnos</t>
  </si>
  <si>
    <t>Tipo de Servicio o Subsistema</t>
  </si>
  <si>
    <t>Fracción I</t>
  </si>
  <si>
    <t>Programa</t>
  </si>
  <si>
    <t>Gasto Ejercido 
(Millones de pesos)</t>
  </si>
  <si>
    <t>Total</t>
  </si>
  <si>
    <t xml:space="preserve">DESTINO DE LOS RECURSOS FEDERALES QUE RECIBEN UNIVERSIDADES E INSTITUCIONES DE EDUCACIÓN MEDIA SUPERIOR Y SUPERIOR </t>
  </si>
  <si>
    <t xml:space="preserve"> Fracción II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</si>
  <si>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</si>
  <si>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</si>
  <si>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</si>
  <si>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</si>
  <si>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</si>
  <si>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</si>
  <si>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</si>
  <si>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Fracción III</t>
  </si>
  <si>
    <t>Gasto Corriente de Operación ( Pesos )</t>
  </si>
  <si>
    <t>Materiales y Suministros</t>
  </si>
  <si>
    <t>Servicios Generales</t>
  </si>
  <si>
    <t>Otros</t>
  </si>
  <si>
    <t>ENERO</t>
  </si>
  <si>
    <t>ENE-FEB</t>
  </si>
  <si>
    <t>ene-marz</t>
  </si>
  <si>
    <t>Costo de nómina del personal docente, no docente, administrativo y manual</t>
  </si>
  <si>
    <t>Desglose del gasto corriente destinado a operación</t>
  </si>
  <si>
    <t>Información sobre matrícula</t>
  </si>
  <si>
    <t>Nivel Educativo Superior</t>
  </si>
  <si>
    <t>En términos del artículo 42 fracción I, II, III y V del Decreto de Presupuesto de Egresos de la Federación para el Ejercicio Fiscal 2015</t>
  </si>
  <si>
    <t>Febrero</t>
  </si>
  <si>
    <t>Marzo</t>
  </si>
  <si>
    <t xml:space="preserve">Enero </t>
  </si>
  <si>
    <t>Fracción V</t>
  </si>
  <si>
    <t>S243 Programa Nacional de Becas</t>
  </si>
  <si>
    <t>S247 Programa para el Desarrollo Profesional Docente</t>
  </si>
  <si>
    <t>515 Dirección General de Educación Superior para Profesionales de la Educación</t>
  </si>
  <si>
    <t xml:space="preserve">S243 </t>
  </si>
  <si>
    <t>Programa Nacional de Becas</t>
  </si>
  <si>
    <t>S247</t>
  </si>
  <si>
    <t>Programa para el Desarrollo Profesional Docente</t>
  </si>
  <si>
    <t>U079</t>
  </si>
  <si>
    <t>Programa de Expansión en la Oferta Educativa en Educación Superior y Superior</t>
  </si>
  <si>
    <t>U079 Programa de Expansión en la Oferta Educativa en Educación Media Superior y Superior</t>
  </si>
  <si>
    <t>NO APLICA</t>
  </si>
  <si>
    <t>En términos del artículo 42 fracción I, II, III y V del Decreto de Presupuesto de Egresos de la Federación para el Ejercicio Fiscal 2016</t>
  </si>
  <si>
    <t>En términos del artículo 42  fracción I, II, III y V del Decreto de Presupuesto de Egresos de la Federación para el Ejercicio Fiscal 2016</t>
  </si>
  <si>
    <t>S267 Programa Fortalecimiento de la Calidad Educativa</t>
  </si>
  <si>
    <t>Programa Fortalecimiento de la Calidad Educativa</t>
  </si>
  <si>
    <t>S267</t>
  </si>
  <si>
    <t xml:space="preserve">Cifras que se manejan en el año escolar  2016          </t>
  </si>
  <si>
    <t>No se reporta ningún avance debido a que el reporte de las metas es anual.</t>
  </si>
  <si>
    <t>U079 Programa de Expansión de la Educación Media Superior y Superior</t>
  </si>
  <si>
    <t>SEP-DGESPE</t>
  </si>
  <si>
    <t>Enero-Abril</t>
  </si>
  <si>
    <t>Enero-Mayo</t>
  </si>
  <si>
    <t>Enero-Junio</t>
  </si>
  <si>
    <t>Metas alcanzadas 
al período Enero-Junio</t>
  </si>
  <si>
    <t>Abril</t>
  </si>
  <si>
    <t>Mayo</t>
  </si>
  <si>
    <t>Junio</t>
  </si>
  <si>
    <t>Superior</t>
  </si>
  <si>
    <t>Escuelas Normales Públicas</t>
  </si>
  <si>
    <t>2015-2016</t>
  </si>
  <si>
    <t>agosto-julio</t>
  </si>
  <si>
    <t>2015-2016
2016-2017</t>
  </si>
  <si>
    <t>ene-dic</t>
  </si>
  <si>
    <t>Beca</t>
  </si>
  <si>
    <t>OC03 JEFE DE DEPARTAMENTO (PFCE)</t>
  </si>
  <si>
    <t>ADMINISTRATIVO</t>
  </si>
  <si>
    <t>HONORARIOS</t>
  </si>
  <si>
    <t>Dirección General</t>
  </si>
  <si>
    <t>OC02 JEFE DE DEPARTAMENTO  (PFCE)</t>
  </si>
  <si>
    <t>OC01 JEFE DE DEPARTAMENTO  (PFCE)</t>
  </si>
  <si>
    <t>OB03 JEFE DE DEPARTAMENTO  (PFCE)</t>
  </si>
  <si>
    <t>OB02 JEFE DE DEPARTAMENTO  (PFCE)</t>
  </si>
  <si>
    <t>OA02 JEFE DE DEPARTAMENTO  (PFCE)</t>
  </si>
  <si>
    <t>OA01 JEFE DE DEPARTAMENTO  (PFCE)</t>
  </si>
  <si>
    <t>PA03 ENLACE  (PFCE)</t>
  </si>
  <si>
    <t>PA02  ENLACE  (PFCE)</t>
  </si>
  <si>
    <t>PA01  ENLACE  (PFCE)</t>
  </si>
  <si>
    <t>27ZF OPERATIVO  (PFCE)</t>
  </si>
  <si>
    <t>27ZD OPERATIVO  (PFCE)</t>
  </si>
  <si>
    <t>27ZB OPERATIVO  (PFCE)</t>
  </si>
  <si>
    <t>OC02 JEFE DE DEPARTAMENTO (BAPISS)</t>
  </si>
  <si>
    <t>OC01 JEFE DE DEPARTAMENTO (BAPISS)</t>
  </si>
  <si>
    <t>OA03 JEFE DE DEPARTAMENTO (BAPISS)</t>
  </si>
  <si>
    <t>OA02 JEFE DE DEPARTAMENTO (BAPISS)</t>
  </si>
  <si>
    <t>PA03 ENLACE (BAPISS)</t>
  </si>
  <si>
    <t>PA02  ENLACE (BAPISS)</t>
  </si>
  <si>
    <t>PA01  ENLACE (BAPISS)</t>
  </si>
  <si>
    <t>27ZF OPERATIVO (BAPISS)</t>
  </si>
  <si>
    <t>27ZE OPERATIVO (BAPISS)</t>
  </si>
  <si>
    <t>CFMC02 DIRECTOR (PFCE)</t>
  </si>
  <si>
    <t>EVENTUAL</t>
  </si>
  <si>
    <t>CFMA02 DIRECTOR (PFCE)</t>
  </si>
  <si>
    <t>CFMA01 DIRECTOR (PFCE)</t>
  </si>
  <si>
    <t>CFNC02 SUBDIRECTOR (PFCE)</t>
  </si>
  <si>
    <t>CFNC02 SUBDIRECTOR (U079)</t>
  </si>
  <si>
    <t xml:space="preserve">Mayo </t>
  </si>
  <si>
    <t>No se autorizó presupuesto en este Programa para este ejercicio.</t>
  </si>
  <si>
    <t>Acumulado
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</si>
</sst>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.5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8.5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8">
    <xf numFmtId="0" fontId="0" fillId="0" borderId="0"/>
    <xf numFmtId="0" fontId="2" fillId="0" borderId="0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/>
    <xf numFmtId="0" fontId="6" fillId="2" borderId="0" xfId="0" applyFont="1" applyFill="1" applyBorder="1" applyAlignment="1">
      <alignment vertical="center" wrapText="1"/>
    </xf>
    <xf numFmtId="4" fontId="0" fillId="0" borderId="0" xfId="0" applyNumberFormat="1"/>
    <xf numFmtId="0" fontId="0" fillId="2" borderId="0" xfId="0" applyFill="1"/>
    <xf numFmtId="0" fontId="9" fillId="0" borderId="0" xfId="0" applyFont="1" applyAlignment="1">
      <alignment wrapText="1"/>
    </xf>
    <xf numFmtId="0" fontId="0" fillId="0" borderId="0" xfId="0" applyAlignment="1"/>
    <xf numFmtId="0" fontId="10" fillId="2" borderId="0" xfId="0" applyFont="1" applyFill="1" applyBorder="1" applyAlignment="1"/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justify"/>
    </xf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6" fillId="2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1" fillId="0" borderId="8" xfId="3" applyNumberFormat="1" applyFont="1" applyBorder="1"/>
    <xf numFmtId="165" fontId="2" fillId="0" borderId="0" xfId="3" applyNumberFormat="1" applyFont="1"/>
    <xf numFmtId="43" fontId="0" fillId="0" borderId="0" xfId="3" applyFont="1"/>
    <xf numFmtId="43" fontId="0" fillId="0" borderId="0" xfId="3" applyFont="1" applyAlignment="1">
      <alignment vertical="center"/>
    </xf>
    <xf numFmtId="4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4" fillId="0" borderId="0" xfId="0" applyFont="1" applyFill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vertical="center" wrapText="1"/>
    </xf>
    <xf numFmtId="4" fontId="0" fillId="0" borderId="10" xfId="0" applyNumberForma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8" fillId="0" borderId="10" xfId="0" applyFont="1" applyBorder="1" applyAlignment="1">
      <alignment vertical="center" wrapText="1"/>
    </xf>
    <xf numFmtId="4" fontId="9" fillId="0" borderId="10" xfId="0" applyNumberFormat="1" applyFont="1" applyBorder="1" applyAlignment="1">
      <alignment horizontal="right" vertical="center"/>
    </xf>
    <xf numFmtId="3" fontId="12" fillId="3" borderId="4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4" borderId="0" xfId="0" applyFont="1" applyFill="1"/>
    <xf numFmtId="0" fontId="12" fillId="0" borderId="4" xfId="0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0" xfId="0"/>
    <xf numFmtId="4" fontId="0" fillId="0" borderId="0" xfId="0" applyNumberFormat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0" fillId="2" borderId="0" xfId="0" applyFill="1"/>
    <xf numFmtId="0" fontId="10" fillId="2" borderId="0" xfId="0" quotePrefix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ill="1"/>
    <xf numFmtId="4" fontId="0" fillId="3" borderId="0" xfId="0" applyNumberFormat="1" applyFill="1"/>
    <xf numFmtId="0" fontId="13" fillId="3" borderId="0" xfId="0" applyFont="1" applyFill="1"/>
    <xf numFmtId="4" fontId="13" fillId="3" borderId="0" xfId="0" applyNumberFormat="1" applyFont="1" applyFill="1"/>
    <xf numFmtId="0" fontId="0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0" fillId="3" borderId="13" xfId="0" applyNumberForma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3" fillId="0" borderId="0" xfId="0" quotePrefix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3" fillId="0" borderId="0" xfId="0" applyFont="1" applyAlignment="1">
      <alignment horizontal="justify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6" fillId="2" borderId="7" xfId="0" quotePrefix="1" applyFont="1" applyFill="1" applyBorder="1" applyAlignment="1">
      <alignment horizontal="center" vertical="center" wrapText="1"/>
    </xf>
    <xf numFmtId="0" fontId="6" fillId="2" borderId="4" xfId="0" quotePrefix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8">
    <cellStyle name="Custom - Modelo8" xfId="1"/>
    <cellStyle name="Millares" xfId="3" builtinId="3"/>
    <cellStyle name="Millares 2" xfId="7"/>
    <cellStyle name="Millares 3" xfId="2"/>
    <cellStyle name="Millares 3 2" xfId="6"/>
    <cellStyle name="Millares 3 3" xfId="4"/>
    <cellStyle name="Millares 4" xfId="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1051112</xdr:colOff>
          <xdr:row>34</xdr:row>
          <xdr:rowOff>35299</xdr:rowOff>
        </xdr:from>
        <xdr:to>
          <xdr:col>4</xdr:col>
          <xdr:colOff>159684</xdr:colOff>
          <xdr:row>35</xdr:row>
          <xdr:rowOff>2241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7" tint="-0.499984740745262"/>
  </sheetPr>
  <dimension ref="A1:O23"/>
  <sheetViews>
    <sheetView tabSelected="1" zoomScale="85" zoomScaleNormal="85" workbookViewId="0">
      <selection activeCell="E11" sqref="E11"/>
    </sheetView>
  </sheetViews>
  <sheetFormatPr baseColWidth="10" defaultColWidth="9.140625" defaultRowHeight="12.75" x14ac:dyDescent="0.2"/>
  <cols>
    <col min="1" max="1" width="26.7109375" customWidth="1"/>
    <col min="2" max="2" width="61" customWidth="1"/>
    <col min="3" max="3" width="20.5703125" customWidth="1"/>
    <col min="4" max="4" width="15.7109375" customWidth="1"/>
    <col min="5" max="5" width="18.5703125" bestFit="1" customWidth="1"/>
    <col min="6" max="6" width="2.42578125" customWidth="1"/>
    <col min="7" max="7" width="28.7109375" customWidth="1"/>
    <col min="8" max="8" width="9.140625" customWidth="1"/>
    <col min="9" max="9" width="12.7109375" hidden="1" customWidth="1"/>
    <col min="10" max="10" width="13.28515625" hidden="1" customWidth="1"/>
    <col min="11" max="11" width="14.28515625" hidden="1" customWidth="1"/>
    <col min="13" max="15" width="16.7109375" style="29" bestFit="1" customWidth="1"/>
  </cols>
  <sheetData>
    <row r="1" spans="1:15" ht="35.25" customHeight="1" x14ac:dyDescent="0.2">
      <c r="A1" s="74" t="s">
        <v>0</v>
      </c>
      <c r="B1" s="74"/>
      <c r="C1" s="74"/>
      <c r="D1" s="74"/>
      <c r="E1" s="74"/>
      <c r="F1" s="74"/>
      <c r="G1" s="74"/>
    </row>
    <row r="2" spans="1:15" ht="14.25" customHeight="1" x14ac:dyDescent="0.2">
      <c r="A2" s="75" t="s">
        <v>49</v>
      </c>
      <c r="B2" s="76"/>
      <c r="C2" s="77"/>
      <c r="D2" s="77"/>
      <c r="E2" s="77"/>
      <c r="F2" s="77"/>
      <c r="G2" s="77"/>
    </row>
    <row r="3" spans="1:15" ht="15.75" customHeight="1" x14ac:dyDescent="0.2">
      <c r="A3" s="76" t="s">
        <v>1</v>
      </c>
      <c r="B3" s="76"/>
      <c r="C3" s="77"/>
      <c r="D3" s="77"/>
      <c r="E3" s="77"/>
      <c r="F3" s="77"/>
      <c r="G3" s="77"/>
    </row>
    <row r="4" spans="1:15" ht="15" customHeight="1" x14ac:dyDescent="0.2">
      <c r="A4" s="78" t="s">
        <v>2</v>
      </c>
      <c r="B4" s="78"/>
      <c r="C4" s="79"/>
      <c r="D4" s="79"/>
      <c r="E4" s="79"/>
      <c r="F4" s="79"/>
      <c r="G4" s="79"/>
    </row>
    <row r="5" spans="1:15" ht="14.25" customHeight="1" x14ac:dyDescent="0.2">
      <c r="A5" s="78"/>
      <c r="B5" s="78"/>
      <c r="C5" s="79"/>
      <c r="D5" s="79"/>
      <c r="E5" s="79"/>
      <c r="F5" s="79"/>
      <c r="G5" s="79"/>
    </row>
    <row r="6" spans="1:15" ht="22.5" customHeight="1" x14ac:dyDescent="0.2">
      <c r="A6" s="81" t="s">
        <v>8</v>
      </c>
      <c r="B6" s="81"/>
      <c r="C6" s="81"/>
      <c r="D6" s="81"/>
      <c r="E6" s="81"/>
      <c r="F6" s="81"/>
      <c r="G6" s="81"/>
    </row>
    <row r="7" spans="1:15" ht="30" customHeight="1" x14ac:dyDescent="0.2">
      <c r="A7" s="82" t="s">
        <v>3</v>
      </c>
      <c r="B7" s="82" t="s">
        <v>9</v>
      </c>
      <c r="C7" s="83" t="s">
        <v>10</v>
      </c>
      <c r="D7" s="83"/>
      <c r="E7" s="83"/>
      <c r="F7" s="9"/>
      <c r="G7" s="84" t="s">
        <v>61</v>
      </c>
    </row>
    <row r="8" spans="1:15" ht="20.25" customHeight="1" x14ac:dyDescent="0.2">
      <c r="A8" s="82"/>
      <c r="B8" s="82"/>
      <c r="C8" s="25" t="s">
        <v>58</v>
      </c>
      <c r="D8" s="25" t="s">
        <v>59</v>
      </c>
      <c r="E8" s="25" t="s">
        <v>60</v>
      </c>
      <c r="F8" s="5"/>
      <c r="G8" s="85"/>
      <c r="I8" t="s">
        <v>26</v>
      </c>
      <c r="J8" t="s">
        <v>27</v>
      </c>
      <c r="K8" t="s">
        <v>28</v>
      </c>
    </row>
    <row r="9" spans="1:15" s="22" customFormat="1" ht="42.75" customHeight="1" x14ac:dyDescent="0.2">
      <c r="A9" s="86" t="s">
        <v>40</v>
      </c>
      <c r="B9" s="43" t="s">
        <v>38</v>
      </c>
      <c r="C9" s="44">
        <v>0</v>
      </c>
      <c r="D9" s="44">
        <v>25915260</v>
      </c>
      <c r="E9" s="44">
        <v>126266931.875</v>
      </c>
      <c r="G9" s="49">
        <v>55159</v>
      </c>
      <c r="I9" s="24"/>
      <c r="J9" s="23"/>
      <c r="K9" s="23"/>
      <c r="L9" s="24"/>
      <c r="M9" s="30"/>
      <c r="N9" s="30"/>
      <c r="O9" s="30"/>
    </row>
    <row r="10" spans="1:15" s="22" customFormat="1" ht="47.25" customHeight="1" x14ac:dyDescent="0.2">
      <c r="A10" s="87"/>
      <c r="B10" s="43" t="s">
        <v>51</v>
      </c>
      <c r="C10" s="44">
        <v>0</v>
      </c>
      <c r="D10" s="73">
        <v>166391722.41</v>
      </c>
      <c r="E10" s="44">
        <v>0</v>
      </c>
      <c r="F10" s="45"/>
      <c r="G10" s="70" t="s">
        <v>55</v>
      </c>
      <c r="I10" s="24"/>
      <c r="J10" s="23"/>
      <c r="K10" s="23"/>
      <c r="L10" s="24"/>
      <c r="M10" s="30"/>
      <c r="N10" s="30"/>
      <c r="O10" s="30"/>
    </row>
    <row r="11" spans="1:15" s="22" customFormat="1" ht="33.75" customHeight="1" x14ac:dyDescent="0.2">
      <c r="A11" s="87"/>
      <c r="B11" s="43" t="s">
        <v>39</v>
      </c>
      <c r="C11" s="44">
        <v>0</v>
      </c>
      <c r="D11" s="44">
        <v>0</v>
      </c>
      <c r="E11" s="44">
        <v>0</v>
      </c>
      <c r="F11" s="45"/>
      <c r="G11" s="70" t="s">
        <v>104</v>
      </c>
      <c r="I11" s="24"/>
      <c r="J11" s="23"/>
      <c r="K11" s="23"/>
      <c r="L11" s="24"/>
      <c r="M11" s="30"/>
      <c r="N11" s="30"/>
      <c r="O11" s="30"/>
    </row>
    <row r="12" spans="1:15" s="22" customFormat="1" ht="65.25" customHeight="1" x14ac:dyDescent="0.2">
      <c r="A12" s="88"/>
      <c r="B12" s="43" t="s">
        <v>47</v>
      </c>
      <c r="C12" s="44">
        <v>0</v>
      </c>
      <c r="D12" s="44">
        <v>0</v>
      </c>
      <c r="E12" s="44">
        <v>0</v>
      </c>
      <c r="F12" s="45"/>
      <c r="G12" s="72" t="s">
        <v>55</v>
      </c>
      <c r="I12" s="24"/>
      <c r="J12" s="23"/>
      <c r="K12" s="23"/>
      <c r="L12" s="24"/>
      <c r="M12" s="30"/>
      <c r="N12" s="30"/>
      <c r="O12" s="30"/>
    </row>
    <row r="13" spans="1:15" s="22" customFormat="1" ht="33.75" customHeight="1" x14ac:dyDescent="0.2">
      <c r="A13" s="80"/>
      <c r="B13" s="80"/>
      <c r="C13" s="47"/>
      <c r="D13" s="47"/>
      <c r="E13" s="47"/>
      <c r="F13" s="45"/>
      <c r="G13" s="46"/>
      <c r="I13" s="24"/>
      <c r="J13" s="23"/>
      <c r="K13" s="23"/>
      <c r="L13" s="24"/>
      <c r="M13" s="30"/>
      <c r="N13" s="30"/>
      <c r="O13" s="30"/>
    </row>
    <row r="14" spans="1:15" s="22" customFormat="1" ht="33.75" customHeight="1" x14ac:dyDescent="0.2">
      <c r="A14" s="32"/>
      <c r="B14" s="33"/>
      <c r="C14" s="31"/>
      <c r="D14" s="31"/>
      <c r="E14" s="31"/>
      <c r="F14" s="34"/>
      <c r="G14" s="35"/>
      <c r="I14" s="24"/>
      <c r="J14" s="23"/>
      <c r="K14" s="23"/>
      <c r="L14" s="24"/>
      <c r="M14" s="30"/>
      <c r="N14" s="30"/>
      <c r="O14" s="30"/>
    </row>
    <row r="15" spans="1:15" s="22" customFormat="1" ht="33.75" customHeight="1" x14ac:dyDescent="0.2">
      <c r="A15" s="32"/>
      <c r="B15" s="33"/>
      <c r="C15" s="31"/>
      <c r="D15" s="31"/>
      <c r="E15" s="31"/>
      <c r="F15" s="34"/>
      <c r="G15" s="35"/>
      <c r="I15" s="24"/>
      <c r="J15" s="23"/>
      <c r="K15" s="23"/>
      <c r="L15" s="24"/>
      <c r="M15" s="30"/>
      <c r="N15" s="30"/>
      <c r="O15" s="30"/>
    </row>
    <row r="16" spans="1:15" s="22" customFormat="1" ht="33.75" customHeight="1" x14ac:dyDescent="0.2">
      <c r="A16" s="32"/>
      <c r="B16" s="33"/>
      <c r="C16" s="31"/>
      <c r="D16" s="31"/>
      <c r="E16" s="31"/>
      <c r="F16" s="34"/>
      <c r="G16" s="35"/>
      <c r="I16" s="24"/>
      <c r="J16" s="23"/>
      <c r="K16" s="23"/>
      <c r="L16" s="24"/>
      <c r="M16" s="30"/>
      <c r="N16" s="30"/>
      <c r="O16" s="30"/>
    </row>
    <row r="17" spans="1:15" s="22" customFormat="1" ht="33.75" customHeight="1" x14ac:dyDescent="0.2">
      <c r="A17" s="32"/>
      <c r="B17" s="33"/>
      <c r="C17" s="31"/>
      <c r="D17" s="31"/>
      <c r="E17" s="31"/>
      <c r="F17" s="34"/>
      <c r="G17" s="35"/>
      <c r="I17" s="24"/>
      <c r="J17" s="23"/>
      <c r="K17" s="23"/>
      <c r="L17" s="24"/>
      <c r="M17" s="30"/>
      <c r="N17" s="30"/>
      <c r="O17" s="30"/>
    </row>
    <row r="18" spans="1:15" s="22" customFormat="1" ht="33.75" customHeight="1" x14ac:dyDescent="0.2">
      <c r="A18" s="32"/>
      <c r="B18" s="33"/>
      <c r="C18" s="31"/>
      <c r="D18" s="31"/>
      <c r="E18" s="31"/>
      <c r="F18" s="34"/>
      <c r="G18" s="35"/>
      <c r="I18" s="24"/>
      <c r="J18" s="23"/>
      <c r="K18" s="23"/>
      <c r="L18" s="24"/>
      <c r="M18" s="30"/>
      <c r="N18" s="30"/>
      <c r="O18" s="30"/>
    </row>
    <row r="19" spans="1:15" s="22" customFormat="1" ht="33.75" customHeight="1" x14ac:dyDescent="0.2">
      <c r="A19" s="32"/>
      <c r="B19" s="33"/>
      <c r="C19" s="31"/>
      <c r="D19" s="31"/>
      <c r="E19" s="31"/>
      <c r="F19" s="34"/>
      <c r="G19" s="35"/>
      <c r="I19" s="24"/>
      <c r="J19" s="23"/>
      <c r="K19" s="23"/>
      <c r="L19" s="24"/>
      <c r="M19" s="30"/>
      <c r="N19" s="30"/>
      <c r="O19" s="30"/>
    </row>
    <row r="20" spans="1:15" x14ac:dyDescent="0.2">
      <c r="D20" s="31"/>
      <c r="E20" s="31"/>
    </row>
    <row r="21" spans="1:15" x14ac:dyDescent="0.2">
      <c r="D21" s="31"/>
      <c r="E21" s="31"/>
    </row>
    <row r="22" spans="1:15" x14ac:dyDescent="0.2">
      <c r="D22" s="31"/>
      <c r="E22" s="31"/>
    </row>
    <row r="23" spans="1:15" x14ac:dyDescent="0.2">
      <c r="D23" s="31"/>
    </row>
  </sheetData>
  <mergeCells count="12">
    <mergeCell ref="A13:B13"/>
    <mergeCell ref="A6:G6"/>
    <mergeCell ref="A7:A8"/>
    <mergeCell ref="B7:B8"/>
    <mergeCell ref="C7:E7"/>
    <mergeCell ref="G7:G8"/>
    <mergeCell ref="A9:A12"/>
    <mergeCell ref="A1:G1"/>
    <mergeCell ref="A2:G2"/>
    <mergeCell ref="A3:G3"/>
    <mergeCell ref="A4:G4"/>
    <mergeCell ref="A5:G5"/>
  </mergeCells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4</xdr:col>
                <xdr:colOff>0</xdr:colOff>
                <xdr:row>34</xdr:row>
                <xdr:rowOff>38100</xdr:rowOff>
              </from>
              <to>
                <xdr:col>4</xdr:col>
                <xdr:colOff>161925</xdr:colOff>
                <xdr:row>35</xdr:row>
                <xdr:rowOff>0</xdr:rowOff>
              </to>
            </anchor>
          </controlPr>
        </control>
      </mc:Choice>
      <mc:Fallback>
        <control shapeId="1030" r:id="rId10" name="Control 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B37"/>
  <sheetViews>
    <sheetView topLeftCell="F7" zoomScaleNormal="100" workbookViewId="0">
      <selection activeCell="I37" sqref="I37"/>
    </sheetView>
  </sheetViews>
  <sheetFormatPr baseColWidth="10" defaultColWidth="9.140625" defaultRowHeight="12.75" x14ac:dyDescent="0.2"/>
  <cols>
    <col min="1" max="1" width="20" customWidth="1"/>
    <col min="2" max="2" width="12.28515625" customWidth="1"/>
    <col min="3" max="3" width="1.5703125" customWidth="1"/>
    <col min="4" max="4" width="23" bestFit="1" customWidth="1"/>
    <col min="5" max="6" width="8.85546875" bestFit="1" customWidth="1"/>
    <col min="7" max="7" width="8.85546875" customWidth="1"/>
    <col min="8" max="10" width="8.140625" customWidth="1"/>
    <col min="11" max="11" width="6.5703125" bestFit="1" customWidth="1"/>
    <col min="12" max="14" width="6.5703125" style="55" customWidth="1"/>
    <col min="15" max="15" width="14.85546875" customWidth="1"/>
    <col min="16" max="16" width="16" customWidth="1"/>
    <col min="17" max="17" width="14.85546875" customWidth="1"/>
    <col min="18" max="18" width="14.85546875" bestFit="1" customWidth="1"/>
    <col min="19" max="21" width="12.7109375" style="55" customWidth="1"/>
    <col min="22" max="22" width="23.85546875" customWidth="1"/>
    <col min="24" max="24" width="11.7109375" bestFit="1" customWidth="1"/>
  </cols>
  <sheetData>
    <row r="1" spans="1:28" ht="18.75" customHeight="1" x14ac:dyDescent="0.2">
      <c r="A1" s="74" t="s">
        <v>12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8" ht="15" customHeight="1" x14ac:dyDescent="0.2">
      <c r="A2" s="75" t="s">
        <v>33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28" ht="15" customHeight="1" x14ac:dyDescent="0.2">
      <c r="A3" s="76" t="s">
        <v>29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1"/>
      <c r="M3" s="71"/>
      <c r="N3" s="71"/>
      <c r="O3" s="38"/>
      <c r="P3" s="38"/>
      <c r="Q3" s="38"/>
      <c r="R3" s="1"/>
    </row>
    <row r="4" spans="1:28" ht="15.75" customHeight="1" x14ac:dyDescent="0.2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28" ht="14.25" customHeight="1" x14ac:dyDescent="0.2"/>
    <row r="6" spans="1:28" ht="18" x14ac:dyDescent="0.2">
      <c r="A6" s="81" t="s">
        <v>13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28" ht="30" customHeight="1" x14ac:dyDescent="0.2">
      <c r="A7" s="89" t="s">
        <v>3</v>
      </c>
      <c r="B7" s="90" t="s">
        <v>14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57"/>
      <c r="Q7" s="57"/>
      <c r="R7" s="57"/>
      <c r="S7" s="57"/>
      <c r="T7" s="57"/>
      <c r="U7" s="57"/>
      <c r="V7" s="58"/>
      <c r="W7" s="10"/>
      <c r="X7" s="10"/>
      <c r="Y7" s="10"/>
    </row>
    <row r="8" spans="1:28" ht="25.5" customHeight="1" x14ac:dyDescent="0.2">
      <c r="A8" s="89"/>
      <c r="B8" s="64" t="s">
        <v>15</v>
      </c>
      <c r="C8" s="59"/>
      <c r="D8" s="64" t="s">
        <v>16</v>
      </c>
      <c r="E8" s="91" t="s">
        <v>17</v>
      </c>
      <c r="F8" s="91"/>
      <c r="G8" s="59"/>
      <c r="H8" s="59"/>
      <c r="I8" s="59"/>
      <c r="J8" s="91" t="s">
        <v>18</v>
      </c>
      <c r="K8" s="91"/>
      <c r="L8" s="59"/>
      <c r="M8" s="59"/>
      <c r="N8" s="59"/>
      <c r="O8" s="59"/>
      <c r="P8" s="64" t="s">
        <v>19</v>
      </c>
      <c r="Q8" s="59"/>
      <c r="R8" s="64" t="s">
        <v>20</v>
      </c>
      <c r="S8" s="90"/>
      <c r="T8" s="90"/>
      <c r="U8" s="90"/>
      <c r="V8" s="90"/>
      <c r="W8" s="10"/>
      <c r="X8" s="10"/>
      <c r="Y8" s="10"/>
    </row>
    <row r="9" spans="1:28" ht="27.75" customHeight="1" x14ac:dyDescent="0.2">
      <c r="A9" s="60"/>
      <c r="B9" s="61"/>
      <c r="C9" s="61"/>
      <c r="D9" s="61"/>
      <c r="E9" s="59" t="s">
        <v>62</v>
      </c>
      <c r="F9" s="63" t="s">
        <v>103</v>
      </c>
      <c r="G9" s="63" t="s">
        <v>64</v>
      </c>
      <c r="H9" s="62"/>
      <c r="I9" s="59" t="s">
        <v>36</v>
      </c>
      <c r="J9" s="63" t="s">
        <v>34</v>
      </c>
      <c r="K9" s="63" t="s">
        <v>35</v>
      </c>
      <c r="L9" s="62" t="s">
        <v>62</v>
      </c>
      <c r="M9" s="62" t="s">
        <v>63</v>
      </c>
      <c r="N9" s="62" t="s">
        <v>64</v>
      </c>
      <c r="O9" s="61"/>
      <c r="P9" s="61"/>
      <c r="Q9" s="61"/>
      <c r="R9" s="61"/>
      <c r="S9" s="62" t="s">
        <v>62</v>
      </c>
      <c r="T9" s="62" t="s">
        <v>63</v>
      </c>
      <c r="U9" s="62" t="s">
        <v>64</v>
      </c>
      <c r="V9" s="62" t="s">
        <v>105</v>
      </c>
    </row>
    <row r="10" spans="1:28" x14ac:dyDescent="0.2">
      <c r="A10" s="65" t="s">
        <v>57</v>
      </c>
      <c r="B10" s="66" t="s">
        <v>72</v>
      </c>
      <c r="C10" s="66"/>
      <c r="D10" s="66" t="s">
        <v>73</v>
      </c>
      <c r="E10" s="67">
        <v>28790.43</v>
      </c>
      <c r="F10" s="67">
        <v>28790.43</v>
      </c>
      <c r="G10" s="67">
        <v>28790.43</v>
      </c>
      <c r="H10" s="66"/>
      <c r="I10" s="66">
        <v>18</v>
      </c>
      <c r="J10" s="66">
        <v>18</v>
      </c>
      <c r="K10" s="66">
        <v>18</v>
      </c>
      <c r="L10" s="66">
        <v>19</v>
      </c>
      <c r="M10" s="66">
        <v>19</v>
      </c>
      <c r="N10" s="66">
        <v>19</v>
      </c>
      <c r="O10" s="66"/>
      <c r="P10" s="66" t="s">
        <v>74</v>
      </c>
      <c r="Q10" s="66"/>
      <c r="R10" s="66" t="s">
        <v>75</v>
      </c>
      <c r="S10" s="67">
        <v>547018.17000000004</v>
      </c>
      <c r="T10" s="67">
        <v>547018.17000000004</v>
      </c>
      <c r="U10" s="67">
        <v>547018.17000000004</v>
      </c>
      <c r="V10" s="67">
        <f>+S10+T10+U10</f>
        <v>1641054.5100000002</v>
      </c>
      <c r="X10" s="56"/>
    </row>
    <row r="11" spans="1:28" x14ac:dyDescent="0.2">
      <c r="A11" s="65" t="s">
        <v>57</v>
      </c>
      <c r="B11" s="66" t="s">
        <v>76</v>
      </c>
      <c r="C11" s="66"/>
      <c r="D11" s="66" t="s">
        <v>73</v>
      </c>
      <c r="E11" s="67">
        <v>25254.76</v>
      </c>
      <c r="F11" s="67">
        <v>25254.76</v>
      </c>
      <c r="G11" s="67">
        <v>25254.76</v>
      </c>
      <c r="H11" s="66"/>
      <c r="I11" s="66">
        <v>1</v>
      </c>
      <c r="J11" s="66">
        <v>1</v>
      </c>
      <c r="K11" s="66">
        <v>1</v>
      </c>
      <c r="L11" s="66">
        <v>2</v>
      </c>
      <c r="M11" s="66">
        <v>2</v>
      </c>
      <c r="N11" s="66">
        <v>2</v>
      </c>
      <c r="O11" s="66"/>
      <c r="P11" s="66" t="s">
        <v>74</v>
      </c>
      <c r="Q11" s="66"/>
      <c r="R11" s="66" t="s">
        <v>75</v>
      </c>
      <c r="S11" s="67">
        <v>50509.52</v>
      </c>
      <c r="T11" s="67">
        <v>50509.52</v>
      </c>
      <c r="U11" s="67">
        <v>50509.52</v>
      </c>
      <c r="V11" s="67">
        <f t="shared" ref="V11:V36" si="0">+S11+T11+U11</f>
        <v>151528.56</v>
      </c>
      <c r="X11" s="56"/>
    </row>
    <row r="12" spans="1:28" x14ac:dyDescent="0.2">
      <c r="A12" s="66" t="s">
        <v>57</v>
      </c>
      <c r="B12" s="66" t="s">
        <v>77</v>
      </c>
      <c r="C12" s="66"/>
      <c r="D12" s="66" t="s">
        <v>73</v>
      </c>
      <c r="E12" s="67">
        <v>22153.3</v>
      </c>
      <c r="F12" s="67">
        <v>22153.3</v>
      </c>
      <c r="G12" s="67">
        <v>22153.3</v>
      </c>
      <c r="H12" s="66"/>
      <c r="I12" s="66">
        <v>1</v>
      </c>
      <c r="J12" s="66">
        <v>1</v>
      </c>
      <c r="K12" s="66">
        <v>1</v>
      </c>
      <c r="L12" s="66">
        <v>1</v>
      </c>
      <c r="M12" s="66">
        <v>1</v>
      </c>
      <c r="N12" s="66">
        <v>1</v>
      </c>
      <c r="O12" s="66"/>
      <c r="P12" s="66" t="s">
        <v>74</v>
      </c>
      <c r="Q12" s="66"/>
      <c r="R12" s="66" t="s">
        <v>75</v>
      </c>
      <c r="S12" s="67">
        <v>22153.3</v>
      </c>
      <c r="T12" s="67">
        <v>22153.3</v>
      </c>
      <c r="U12" s="67">
        <v>22153.3</v>
      </c>
      <c r="V12" s="67">
        <f t="shared" si="0"/>
        <v>66459.899999999994</v>
      </c>
      <c r="X12" s="56"/>
      <c r="Z12" s="10"/>
      <c r="AA12" s="10"/>
      <c r="AB12" s="10"/>
    </row>
    <row r="13" spans="1:28" x14ac:dyDescent="0.2">
      <c r="A13" s="66" t="s">
        <v>57</v>
      </c>
      <c r="B13" s="66" t="s">
        <v>78</v>
      </c>
      <c r="C13" s="66"/>
      <c r="D13" s="66" t="s">
        <v>73</v>
      </c>
      <c r="E13" s="67">
        <v>25254.76</v>
      </c>
      <c r="F13" s="67">
        <v>25254.76</v>
      </c>
      <c r="G13" s="67">
        <v>25254.76</v>
      </c>
      <c r="H13" s="66"/>
      <c r="I13" s="66">
        <v>1</v>
      </c>
      <c r="J13" s="66">
        <v>1</v>
      </c>
      <c r="K13" s="66">
        <v>1</v>
      </c>
      <c r="L13" s="66">
        <v>2</v>
      </c>
      <c r="M13" s="66">
        <v>2</v>
      </c>
      <c r="N13" s="66">
        <v>2</v>
      </c>
      <c r="O13" s="66"/>
      <c r="P13" s="66" t="s">
        <v>74</v>
      </c>
      <c r="Q13" s="66"/>
      <c r="R13" s="66" t="s">
        <v>75</v>
      </c>
      <c r="S13" s="67">
        <v>50509.52</v>
      </c>
      <c r="T13" s="67">
        <v>50509.52</v>
      </c>
      <c r="U13" s="67">
        <v>50509.52</v>
      </c>
      <c r="V13" s="67">
        <f t="shared" si="0"/>
        <v>151528.56</v>
      </c>
      <c r="W13" s="10"/>
      <c r="X13" s="56"/>
      <c r="Y13" s="10"/>
    </row>
    <row r="14" spans="1:28" x14ac:dyDescent="0.2">
      <c r="A14" s="66" t="s">
        <v>57</v>
      </c>
      <c r="B14" s="66" t="s">
        <v>79</v>
      </c>
      <c r="C14" s="66"/>
      <c r="D14" s="66" t="s">
        <v>73</v>
      </c>
      <c r="E14" s="67">
        <v>22153.3</v>
      </c>
      <c r="F14" s="67">
        <v>22153.3</v>
      </c>
      <c r="G14" s="67">
        <v>22153.3</v>
      </c>
      <c r="H14" s="66"/>
      <c r="I14" s="66">
        <v>4</v>
      </c>
      <c r="J14" s="66">
        <v>4</v>
      </c>
      <c r="K14" s="66">
        <v>4</v>
      </c>
      <c r="L14" s="66">
        <v>4</v>
      </c>
      <c r="M14" s="66">
        <v>4</v>
      </c>
      <c r="N14" s="66">
        <v>4</v>
      </c>
      <c r="O14" s="66"/>
      <c r="P14" s="66" t="s">
        <v>74</v>
      </c>
      <c r="Q14" s="66"/>
      <c r="R14" s="66" t="s">
        <v>75</v>
      </c>
      <c r="S14" s="67">
        <v>88613.2</v>
      </c>
      <c r="T14" s="67">
        <v>88613.2</v>
      </c>
      <c r="U14" s="67">
        <v>88613.2</v>
      </c>
      <c r="V14" s="67">
        <f t="shared" si="0"/>
        <v>265839.59999999998</v>
      </c>
      <c r="W14" s="10"/>
      <c r="X14" s="56"/>
      <c r="Y14" s="10"/>
    </row>
    <row r="15" spans="1:28" x14ac:dyDescent="0.2">
      <c r="A15" s="66" t="s">
        <v>57</v>
      </c>
      <c r="B15" s="66" t="s">
        <v>80</v>
      </c>
      <c r="C15" s="66"/>
      <c r="D15" s="66" t="s">
        <v>73</v>
      </c>
      <c r="E15" s="67">
        <v>19432.72</v>
      </c>
      <c r="F15" s="67">
        <v>19432.72</v>
      </c>
      <c r="G15" s="67">
        <v>19432.72</v>
      </c>
      <c r="H15" s="66"/>
      <c r="I15" s="66">
        <v>12</v>
      </c>
      <c r="J15" s="66">
        <v>12</v>
      </c>
      <c r="K15" s="66">
        <v>12</v>
      </c>
      <c r="L15" s="66">
        <v>12</v>
      </c>
      <c r="M15" s="66">
        <v>12</v>
      </c>
      <c r="N15" s="66">
        <v>12</v>
      </c>
      <c r="O15" s="66"/>
      <c r="P15" s="66" t="s">
        <v>74</v>
      </c>
      <c r="Q15" s="66"/>
      <c r="R15" s="66" t="s">
        <v>75</v>
      </c>
      <c r="S15" s="67">
        <v>233192.64</v>
      </c>
      <c r="T15" s="67">
        <v>233192.64</v>
      </c>
      <c r="U15" s="67">
        <v>233192.64</v>
      </c>
      <c r="V15" s="67">
        <f t="shared" si="0"/>
        <v>699577.92</v>
      </c>
      <c r="W15" s="10"/>
      <c r="X15" s="56"/>
      <c r="Y15" s="10"/>
    </row>
    <row r="16" spans="1:28" x14ac:dyDescent="0.2">
      <c r="A16" s="66" t="s">
        <v>57</v>
      </c>
      <c r="B16" s="66" t="s">
        <v>81</v>
      </c>
      <c r="C16" s="66"/>
      <c r="D16" s="66" t="s">
        <v>73</v>
      </c>
      <c r="E16" s="67">
        <v>17046.25</v>
      </c>
      <c r="F16" s="67">
        <v>17046.25</v>
      </c>
      <c r="G16" s="67">
        <v>17046.25</v>
      </c>
      <c r="H16" s="66"/>
      <c r="I16" s="66">
        <v>4</v>
      </c>
      <c r="J16" s="66">
        <v>4</v>
      </c>
      <c r="K16" s="66">
        <v>5</v>
      </c>
      <c r="L16" s="66">
        <v>4</v>
      </c>
      <c r="M16" s="66">
        <v>4</v>
      </c>
      <c r="N16" s="66">
        <v>4</v>
      </c>
      <c r="O16" s="66"/>
      <c r="P16" s="66" t="s">
        <v>74</v>
      </c>
      <c r="Q16" s="66"/>
      <c r="R16" s="66" t="s">
        <v>75</v>
      </c>
      <c r="S16" s="67">
        <v>68185</v>
      </c>
      <c r="T16" s="67">
        <v>68185</v>
      </c>
      <c r="U16" s="67">
        <v>68185</v>
      </c>
      <c r="V16" s="67">
        <f t="shared" si="0"/>
        <v>204555</v>
      </c>
      <c r="W16" s="10"/>
      <c r="X16" s="56"/>
      <c r="Y16" s="10"/>
    </row>
    <row r="17" spans="1:25" x14ac:dyDescent="0.2">
      <c r="A17" s="66" t="s">
        <v>57</v>
      </c>
      <c r="B17" s="66" t="s">
        <v>82</v>
      </c>
      <c r="C17" s="66"/>
      <c r="D17" s="66" t="s">
        <v>73</v>
      </c>
      <c r="E17" s="67">
        <v>16128.59</v>
      </c>
      <c r="F17" s="67">
        <v>16128.59</v>
      </c>
      <c r="G17" s="67">
        <v>16128.59</v>
      </c>
      <c r="H17" s="66"/>
      <c r="I17" s="66">
        <v>5</v>
      </c>
      <c r="J17" s="66">
        <v>5</v>
      </c>
      <c r="K17" s="66">
        <v>5</v>
      </c>
      <c r="L17" s="66">
        <v>5</v>
      </c>
      <c r="M17" s="66">
        <v>5</v>
      </c>
      <c r="N17" s="66">
        <v>5</v>
      </c>
      <c r="O17" s="66"/>
      <c r="P17" s="66" t="s">
        <v>74</v>
      </c>
      <c r="Q17" s="66"/>
      <c r="R17" s="66" t="s">
        <v>75</v>
      </c>
      <c r="S17" s="67">
        <v>80642.95</v>
      </c>
      <c r="T17" s="67">
        <v>80642.95</v>
      </c>
      <c r="U17" s="67">
        <v>80642.95</v>
      </c>
      <c r="V17" s="67">
        <f t="shared" si="0"/>
        <v>241928.84999999998</v>
      </c>
      <c r="W17" s="10"/>
      <c r="X17" s="56"/>
      <c r="Y17" s="10"/>
    </row>
    <row r="18" spans="1:25" x14ac:dyDescent="0.2">
      <c r="A18" s="66" t="s">
        <v>57</v>
      </c>
      <c r="B18" s="66" t="s">
        <v>83</v>
      </c>
      <c r="C18" s="66"/>
      <c r="D18" s="66" t="s">
        <v>73</v>
      </c>
      <c r="E18" s="67">
        <v>15189.15</v>
      </c>
      <c r="F18" s="67">
        <v>15189.15</v>
      </c>
      <c r="G18" s="67">
        <v>15189.15</v>
      </c>
      <c r="H18" s="66"/>
      <c r="I18" s="66">
        <v>3</v>
      </c>
      <c r="J18" s="66">
        <v>3</v>
      </c>
      <c r="K18" s="66">
        <v>3</v>
      </c>
      <c r="L18" s="66">
        <v>3</v>
      </c>
      <c r="M18" s="66">
        <v>3</v>
      </c>
      <c r="N18" s="66">
        <v>3</v>
      </c>
      <c r="O18" s="66"/>
      <c r="P18" s="66" t="s">
        <v>74</v>
      </c>
      <c r="Q18" s="66"/>
      <c r="R18" s="66" t="s">
        <v>75</v>
      </c>
      <c r="S18" s="67">
        <v>45567.45</v>
      </c>
      <c r="T18" s="67">
        <v>45567.45</v>
      </c>
      <c r="U18" s="67">
        <v>45567.45</v>
      </c>
      <c r="V18" s="67">
        <f t="shared" si="0"/>
        <v>136702.34999999998</v>
      </c>
      <c r="W18" s="10"/>
      <c r="X18" s="56"/>
      <c r="Y18" s="10"/>
    </row>
    <row r="19" spans="1:25" x14ac:dyDescent="0.2">
      <c r="A19" s="66" t="s">
        <v>57</v>
      </c>
      <c r="B19" s="54" t="s">
        <v>84</v>
      </c>
      <c r="C19" s="66"/>
      <c r="D19" s="66" t="s">
        <v>73</v>
      </c>
      <c r="E19" s="67">
        <v>14297.37</v>
      </c>
      <c r="F19" s="67">
        <v>14297.37</v>
      </c>
      <c r="G19" s="67">
        <v>14297.37</v>
      </c>
      <c r="H19" s="66"/>
      <c r="I19" s="66">
        <v>8</v>
      </c>
      <c r="J19" s="66">
        <v>10</v>
      </c>
      <c r="K19" s="66">
        <v>14</v>
      </c>
      <c r="L19" s="66">
        <v>13</v>
      </c>
      <c r="M19" s="66">
        <v>13</v>
      </c>
      <c r="N19" s="66">
        <v>14</v>
      </c>
      <c r="O19" s="66"/>
      <c r="P19" s="66" t="s">
        <v>74</v>
      </c>
      <c r="Q19" s="66"/>
      <c r="R19" s="66" t="s">
        <v>75</v>
      </c>
      <c r="S19" s="67">
        <v>185865.81</v>
      </c>
      <c r="T19" s="67">
        <v>185865.81</v>
      </c>
      <c r="U19" s="67">
        <v>200163.18000000002</v>
      </c>
      <c r="V19" s="67">
        <f t="shared" si="0"/>
        <v>571894.80000000005</v>
      </c>
      <c r="W19" s="10"/>
      <c r="X19" s="56"/>
      <c r="Y19" s="10"/>
    </row>
    <row r="20" spans="1:25" x14ac:dyDescent="0.2">
      <c r="A20" s="66" t="s">
        <v>57</v>
      </c>
      <c r="B20" s="54" t="s">
        <v>85</v>
      </c>
      <c r="C20" s="66"/>
      <c r="D20" s="66" t="s">
        <v>73</v>
      </c>
      <c r="E20" s="67">
        <v>12402.75</v>
      </c>
      <c r="F20" s="67">
        <v>12402.75</v>
      </c>
      <c r="G20" s="67">
        <v>12402.75</v>
      </c>
      <c r="H20" s="66"/>
      <c r="I20" s="66">
        <v>6</v>
      </c>
      <c r="J20" s="66">
        <v>6</v>
      </c>
      <c r="K20" s="66">
        <v>7</v>
      </c>
      <c r="L20" s="66">
        <v>8</v>
      </c>
      <c r="M20" s="66">
        <v>8</v>
      </c>
      <c r="N20" s="66">
        <v>8</v>
      </c>
      <c r="O20" s="66"/>
      <c r="P20" s="66" t="s">
        <v>74</v>
      </c>
      <c r="Q20" s="66"/>
      <c r="R20" s="66" t="s">
        <v>75</v>
      </c>
      <c r="S20" s="67">
        <v>99222</v>
      </c>
      <c r="T20" s="67">
        <v>99222</v>
      </c>
      <c r="U20" s="67">
        <v>99222</v>
      </c>
      <c r="V20" s="67">
        <f t="shared" si="0"/>
        <v>297666</v>
      </c>
      <c r="W20" s="10"/>
      <c r="X20" s="56"/>
      <c r="Y20" s="10"/>
    </row>
    <row r="21" spans="1:25" x14ac:dyDescent="0.2">
      <c r="A21" s="66" t="s">
        <v>57</v>
      </c>
      <c r="B21" s="54" t="s">
        <v>86</v>
      </c>
      <c r="C21" s="66"/>
      <c r="D21" s="66" t="s">
        <v>73</v>
      </c>
      <c r="E21" s="67">
        <v>9551.4</v>
      </c>
      <c r="F21" s="67">
        <v>9551.4</v>
      </c>
      <c r="G21" s="67">
        <v>9551.4</v>
      </c>
      <c r="H21" s="66"/>
      <c r="I21" s="66">
        <v>4</v>
      </c>
      <c r="J21" s="66">
        <v>4</v>
      </c>
      <c r="K21" s="66">
        <v>4</v>
      </c>
      <c r="L21" s="66">
        <v>4</v>
      </c>
      <c r="M21" s="66">
        <v>5</v>
      </c>
      <c r="N21" s="66">
        <v>5</v>
      </c>
      <c r="O21" s="66"/>
      <c r="P21" s="66" t="s">
        <v>74</v>
      </c>
      <c r="Q21" s="66"/>
      <c r="R21" s="66" t="s">
        <v>75</v>
      </c>
      <c r="S21" s="67">
        <v>38205.599999999999</v>
      </c>
      <c r="T21" s="67">
        <v>47757</v>
      </c>
      <c r="U21" s="67">
        <v>47757</v>
      </c>
      <c r="V21" s="67">
        <f t="shared" si="0"/>
        <v>133719.6</v>
      </c>
      <c r="W21" s="10"/>
      <c r="X21" s="56"/>
      <c r="Y21" s="10"/>
    </row>
    <row r="22" spans="1:25" x14ac:dyDescent="0.2">
      <c r="A22" s="68" t="s">
        <v>57</v>
      </c>
      <c r="B22" s="52" t="s">
        <v>87</v>
      </c>
      <c r="C22" s="68"/>
      <c r="D22" s="68" t="s">
        <v>73</v>
      </c>
      <c r="E22" s="69">
        <v>7554.35</v>
      </c>
      <c r="F22" s="69">
        <v>7554.35</v>
      </c>
      <c r="G22" s="69">
        <v>7554.35</v>
      </c>
      <c r="H22" s="68"/>
      <c r="I22" s="68">
        <v>1</v>
      </c>
      <c r="J22" s="68">
        <v>1</v>
      </c>
      <c r="K22" s="68">
        <v>2</v>
      </c>
      <c r="L22" s="68">
        <v>2</v>
      </c>
      <c r="M22" s="68">
        <v>2</v>
      </c>
      <c r="N22" s="68">
        <v>2</v>
      </c>
      <c r="O22" s="68"/>
      <c r="P22" s="66" t="s">
        <v>74</v>
      </c>
      <c r="Q22" s="66"/>
      <c r="R22" s="66" t="s">
        <v>75</v>
      </c>
      <c r="S22" s="67">
        <v>15108.7</v>
      </c>
      <c r="T22" s="67">
        <v>15108.7</v>
      </c>
      <c r="U22" s="67">
        <v>15108.7</v>
      </c>
      <c r="V22" s="67">
        <f t="shared" si="0"/>
        <v>45326.100000000006</v>
      </c>
      <c r="W22" s="10"/>
      <c r="X22" s="56"/>
      <c r="Y22" s="10"/>
    </row>
    <row r="23" spans="1:25" x14ac:dyDescent="0.2">
      <c r="A23" s="66" t="s">
        <v>57</v>
      </c>
      <c r="B23" s="66" t="s">
        <v>88</v>
      </c>
      <c r="C23" s="66"/>
      <c r="D23" s="66" t="s">
        <v>73</v>
      </c>
      <c r="E23" s="67">
        <v>25254.76</v>
      </c>
      <c r="F23" s="67">
        <v>25254.76</v>
      </c>
      <c r="G23" s="67">
        <v>25254.76</v>
      </c>
      <c r="H23" s="66"/>
      <c r="I23" s="66">
        <v>1</v>
      </c>
      <c r="J23" s="66">
        <v>1</v>
      </c>
      <c r="K23" s="66">
        <v>1</v>
      </c>
      <c r="L23" s="66">
        <v>1</v>
      </c>
      <c r="M23" s="66">
        <v>1</v>
      </c>
      <c r="N23" s="66">
        <v>1</v>
      </c>
      <c r="O23" s="66"/>
      <c r="P23" s="66" t="s">
        <v>74</v>
      </c>
      <c r="Q23" s="66"/>
      <c r="R23" s="66" t="s">
        <v>75</v>
      </c>
      <c r="S23" s="67">
        <v>25254.76</v>
      </c>
      <c r="T23" s="67">
        <v>25254.76</v>
      </c>
      <c r="U23" s="67">
        <v>25254.76</v>
      </c>
      <c r="V23" s="67">
        <f t="shared" si="0"/>
        <v>75764.28</v>
      </c>
      <c r="W23" s="10"/>
      <c r="X23" s="56"/>
      <c r="Y23" s="10"/>
    </row>
    <row r="24" spans="1:25" x14ac:dyDescent="0.2">
      <c r="A24" s="66" t="s">
        <v>57</v>
      </c>
      <c r="B24" s="66" t="s">
        <v>89</v>
      </c>
      <c r="C24" s="66"/>
      <c r="D24" s="66" t="s">
        <v>73</v>
      </c>
      <c r="E24" s="67">
        <v>22153.3</v>
      </c>
      <c r="F24" s="67">
        <v>22153.3</v>
      </c>
      <c r="G24" s="67">
        <v>22153.3</v>
      </c>
      <c r="H24" s="66"/>
      <c r="I24" s="66">
        <v>2</v>
      </c>
      <c r="J24" s="66">
        <v>2</v>
      </c>
      <c r="K24" s="66">
        <v>2</v>
      </c>
      <c r="L24" s="66">
        <v>3</v>
      </c>
      <c r="M24" s="66">
        <v>3</v>
      </c>
      <c r="N24" s="66">
        <v>3</v>
      </c>
      <c r="O24" s="66"/>
      <c r="P24" s="66" t="s">
        <v>74</v>
      </c>
      <c r="Q24" s="66"/>
      <c r="R24" s="66" t="s">
        <v>75</v>
      </c>
      <c r="S24" s="67">
        <v>66459.899999999994</v>
      </c>
      <c r="T24" s="67">
        <v>66459.899999999994</v>
      </c>
      <c r="U24" s="67">
        <v>66459.899999999994</v>
      </c>
      <c r="V24" s="67">
        <f t="shared" si="0"/>
        <v>199379.69999999998</v>
      </c>
      <c r="W24" s="10"/>
      <c r="X24" s="56"/>
      <c r="Y24" s="10"/>
    </row>
    <row r="25" spans="1:25" x14ac:dyDescent="0.2">
      <c r="A25" s="66" t="s">
        <v>57</v>
      </c>
      <c r="B25" s="54" t="s">
        <v>90</v>
      </c>
      <c r="C25" s="66"/>
      <c r="D25" s="66" t="s">
        <v>73</v>
      </c>
      <c r="E25" s="67">
        <v>22153.3</v>
      </c>
      <c r="F25" s="67">
        <v>22153.3</v>
      </c>
      <c r="G25" s="67">
        <v>22153.3</v>
      </c>
      <c r="H25" s="66"/>
      <c r="I25" s="66">
        <v>0</v>
      </c>
      <c r="J25" s="66">
        <v>0</v>
      </c>
      <c r="K25" s="66">
        <v>1</v>
      </c>
      <c r="L25" s="66">
        <v>1</v>
      </c>
      <c r="M25" s="66">
        <v>1</v>
      </c>
      <c r="N25" s="66">
        <v>1</v>
      </c>
      <c r="O25" s="66"/>
      <c r="P25" s="66" t="s">
        <v>74</v>
      </c>
      <c r="Q25" s="66"/>
      <c r="R25" s="66" t="s">
        <v>75</v>
      </c>
      <c r="S25" s="67">
        <v>22153.3</v>
      </c>
      <c r="T25" s="67">
        <v>22153.3</v>
      </c>
      <c r="U25" s="67">
        <v>22153.3</v>
      </c>
      <c r="V25" s="67">
        <f t="shared" si="0"/>
        <v>66459.899999999994</v>
      </c>
      <c r="W25" s="10"/>
      <c r="X25" s="56"/>
      <c r="Y25" s="10"/>
    </row>
    <row r="26" spans="1:25" x14ac:dyDescent="0.2">
      <c r="A26" s="66" t="s">
        <v>57</v>
      </c>
      <c r="B26" s="54" t="s">
        <v>91</v>
      </c>
      <c r="C26" s="66"/>
      <c r="D26" s="66" t="s">
        <v>73</v>
      </c>
      <c r="E26" s="67">
        <v>19432.72</v>
      </c>
      <c r="F26" s="67">
        <v>19432.72</v>
      </c>
      <c r="G26" s="67">
        <v>19432.72</v>
      </c>
      <c r="H26" s="66"/>
      <c r="I26" s="66">
        <v>2</v>
      </c>
      <c r="J26" s="66">
        <v>2</v>
      </c>
      <c r="K26" s="66">
        <v>2</v>
      </c>
      <c r="L26" s="66">
        <v>2</v>
      </c>
      <c r="M26" s="66">
        <v>2</v>
      </c>
      <c r="N26" s="66">
        <v>2</v>
      </c>
      <c r="O26" s="66"/>
      <c r="P26" s="66" t="s">
        <v>74</v>
      </c>
      <c r="Q26" s="66"/>
      <c r="R26" s="66" t="s">
        <v>75</v>
      </c>
      <c r="S26" s="67">
        <v>38865.440000000002</v>
      </c>
      <c r="T26" s="67">
        <v>38865.440000000002</v>
      </c>
      <c r="U26" s="67">
        <v>38865.440000000002</v>
      </c>
      <c r="V26" s="67">
        <f t="shared" si="0"/>
        <v>116596.32</v>
      </c>
      <c r="W26" s="10"/>
      <c r="X26" s="56"/>
      <c r="Y26" s="10"/>
    </row>
    <row r="27" spans="1:25" x14ac:dyDescent="0.2">
      <c r="A27" s="66" t="s">
        <v>57</v>
      </c>
      <c r="B27" s="66" t="s">
        <v>92</v>
      </c>
      <c r="C27" s="66"/>
      <c r="D27" s="66" t="s">
        <v>73</v>
      </c>
      <c r="E27" s="67">
        <v>16128.59</v>
      </c>
      <c r="F27" s="67">
        <v>16128.59</v>
      </c>
      <c r="G27" s="67">
        <v>16128.59</v>
      </c>
      <c r="H27" s="66"/>
      <c r="I27" s="66">
        <v>2</v>
      </c>
      <c r="J27" s="66">
        <v>2</v>
      </c>
      <c r="K27" s="66">
        <v>2</v>
      </c>
      <c r="L27" s="66">
        <v>2</v>
      </c>
      <c r="M27" s="66">
        <v>2</v>
      </c>
      <c r="N27" s="66">
        <v>2</v>
      </c>
      <c r="O27" s="66"/>
      <c r="P27" s="66" t="s">
        <v>74</v>
      </c>
      <c r="Q27" s="66"/>
      <c r="R27" s="66" t="s">
        <v>75</v>
      </c>
      <c r="S27" s="67">
        <v>32257.18</v>
      </c>
      <c r="T27" s="67">
        <v>32257.18</v>
      </c>
      <c r="U27" s="67">
        <v>32257.18</v>
      </c>
      <c r="V27" s="67">
        <f t="shared" si="0"/>
        <v>96771.540000000008</v>
      </c>
      <c r="W27" s="10"/>
      <c r="X27" s="56"/>
      <c r="Y27" s="10"/>
    </row>
    <row r="28" spans="1:25" x14ac:dyDescent="0.2">
      <c r="A28" s="66" t="s">
        <v>57</v>
      </c>
      <c r="B28" s="66" t="s">
        <v>93</v>
      </c>
      <c r="C28" s="66"/>
      <c r="D28" s="66" t="s">
        <v>73</v>
      </c>
      <c r="E28" s="67">
        <v>15189.15</v>
      </c>
      <c r="F28" s="67">
        <v>15189.15</v>
      </c>
      <c r="G28" s="67">
        <v>15189.15</v>
      </c>
      <c r="H28" s="66"/>
      <c r="I28" s="66">
        <v>4</v>
      </c>
      <c r="J28" s="66">
        <v>4</v>
      </c>
      <c r="K28" s="66">
        <v>4</v>
      </c>
      <c r="L28" s="66">
        <v>4</v>
      </c>
      <c r="M28" s="66">
        <v>4</v>
      </c>
      <c r="N28" s="66">
        <v>4</v>
      </c>
      <c r="O28" s="66"/>
      <c r="P28" s="66" t="s">
        <v>74</v>
      </c>
      <c r="Q28" s="66"/>
      <c r="R28" s="66" t="s">
        <v>75</v>
      </c>
      <c r="S28" s="67">
        <v>60756.6</v>
      </c>
      <c r="T28" s="67">
        <v>60756.6</v>
      </c>
      <c r="U28" s="67">
        <v>60756.6</v>
      </c>
      <c r="V28" s="67">
        <f t="shared" si="0"/>
        <v>182269.8</v>
      </c>
      <c r="W28" s="10"/>
      <c r="X28" s="56"/>
      <c r="Y28" s="10"/>
    </row>
    <row r="29" spans="1:25" x14ac:dyDescent="0.2">
      <c r="A29" s="66" t="s">
        <v>57</v>
      </c>
      <c r="B29" s="54" t="s">
        <v>94</v>
      </c>
      <c r="C29" s="66"/>
      <c r="D29" s="66" t="s">
        <v>73</v>
      </c>
      <c r="E29" s="67">
        <v>14297.37</v>
      </c>
      <c r="F29" s="67">
        <v>14297.37</v>
      </c>
      <c r="G29" s="67">
        <v>14297.37</v>
      </c>
      <c r="H29" s="66"/>
      <c r="I29" s="66">
        <v>4</v>
      </c>
      <c r="J29" s="66">
        <v>4</v>
      </c>
      <c r="K29" s="66">
        <v>4</v>
      </c>
      <c r="L29" s="66">
        <v>4</v>
      </c>
      <c r="M29" s="66">
        <v>4</v>
      </c>
      <c r="N29" s="66">
        <v>4</v>
      </c>
      <c r="O29" s="66"/>
      <c r="P29" s="66" t="s">
        <v>74</v>
      </c>
      <c r="Q29" s="66"/>
      <c r="R29" s="66" t="s">
        <v>75</v>
      </c>
      <c r="S29" s="67">
        <v>57189.48</v>
      </c>
      <c r="T29" s="67">
        <v>57189.48</v>
      </c>
      <c r="U29" s="67">
        <v>57189.48</v>
      </c>
      <c r="V29" s="67">
        <f t="shared" si="0"/>
        <v>171568.44</v>
      </c>
      <c r="W29" s="10"/>
      <c r="X29" s="56"/>
      <c r="Y29" s="10"/>
    </row>
    <row r="30" spans="1:25" x14ac:dyDescent="0.2">
      <c r="A30" s="66" t="s">
        <v>57</v>
      </c>
      <c r="B30" s="54" t="s">
        <v>95</v>
      </c>
      <c r="C30" s="66"/>
      <c r="D30" s="66" t="s">
        <v>73</v>
      </c>
      <c r="E30" s="67">
        <v>12402.75</v>
      </c>
      <c r="F30" s="67">
        <v>12402.75</v>
      </c>
      <c r="G30" s="67">
        <v>12402.75</v>
      </c>
      <c r="H30" s="66"/>
      <c r="I30" s="66">
        <v>1</v>
      </c>
      <c r="J30" s="66">
        <v>1</v>
      </c>
      <c r="K30" s="66">
        <v>1</v>
      </c>
      <c r="L30" s="66">
        <v>2</v>
      </c>
      <c r="M30" s="66">
        <v>2</v>
      </c>
      <c r="N30" s="66">
        <v>2</v>
      </c>
      <c r="O30" s="66"/>
      <c r="P30" s="66" t="s">
        <v>74</v>
      </c>
      <c r="Q30" s="66"/>
      <c r="R30" s="66" t="s">
        <v>75</v>
      </c>
      <c r="S30" s="67">
        <v>24805.5</v>
      </c>
      <c r="T30" s="67">
        <v>24805.5</v>
      </c>
      <c r="U30" s="67">
        <v>24805.5</v>
      </c>
      <c r="V30" s="67">
        <f t="shared" si="0"/>
        <v>74416.5</v>
      </c>
      <c r="W30" s="10"/>
      <c r="X30" s="56"/>
      <c r="Y30" s="10"/>
    </row>
    <row r="31" spans="1:25" x14ac:dyDescent="0.2">
      <c r="A31" s="66" t="s">
        <v>57</v>
      </c>
      <c r="B31" s="54" t="s">
        <v>96</v>
      </c>
      <c r="C31" s="66"/>
      <c r="D31" s="66" t="s">
        <v>73</v>
      </c>
      <c r="E31" s="67">
        <v>10713.45</v>
      </c>
      <c r="F31" s="67">
        <v>10713.45</v>
      </c>
      <c r="G31" s="67">
        <v>10713.45</v>
      </c>
      <c r="H31" s="66"/>
      <c r="I31" s="66">
        <v>3</v>
      </c>
      <c r="J31" s="66">
        <v>3</v>
      </c>
      <c r="K31" s="66">
        <v>3</v>
      </c>
      <c r="L31" s="66">
        <v>4</v>
      </c>
      <c r="M31" s="66">
        <v>4</v>
      </c>
      <c r="N31" s="66">
        <v>4</v>
      </c>
      <c r="O31" s="66"/>
      <c r="P31" s="66" t="s">
        <v>74</v>
      </c>
      <c r="Q31" s="66"/>
      <c r="R31" s="66" t="s">
        <v>75</v>
      </c>
      <c r="S31" s="67">
        <v>42853.8</v>
      </c>
      <c r="T31" s="67">
        <v>42853.8</v>
      </c>
      <c r="U31" s="67">
        <v>42853.8</v>
      </c>
      <c r="V31" s="67">
        <f t="shared" si="0"/>
        <v>128561.40000000001</v>
      </c>
      <c r="W31" s="10"/>
      <c r="X31" s="56"/>
      <c r="Y31" s="10"/>
    </row>
    <row r="32" spans="1:25" x14ac:dyDescent="0.2">
      <c r="A32" s="55" t="s">
        <v>57</v>
      </c>
      <c r="B32" s="55" t="s">
        <v>97</v>
      </c>
      <c r="C32" s="55"/>
      <c r="D32" s="55" t="s">
        <v>73</v>
      </c>
      <c r="E32" s="56">
        <v>79270.420000000013</v>
      </c>
      <c r="F32" s="56">
        <v>79270.420000000013</v>
      </c>
      <c r="G32" s="56">
        <v>79270.420000000013</v>
      </c>
      <c r="H32" s="55"/>
      <c r="I32" s="55">
        <v>3</v>
      </c>
      <c r="J32" s="66">
        <v>3</v>
      </c>
      <c r="K32" s="66">
        <v>3</v>
      </c>
      <c r="L32" s="66">
        <v>3</v>
      </c>
      <c r="M32" s="66">
        <v>3</v>
      </c>
      <c r="N32" s="66">
        <v>3</v>
      </c>
      <c r="O32" s="55"/>
      <c r="P32" s="55" t="s">
        <v>98</v>
      </c>
      <c r="Q32" s="55"/>
      <c r="R32" s="55" t="s">
        <v>75</v>
      </c>
      <c r="S32" s="67">
        <v>237811.26000000004</v>
      </c>
      <c r="T32" s="67">
        <v>237811.26000000004</v>
      </c>
      <c r="U32" s="67">
        <v>237811.26000000004</v>
      </c>
      <c r="V32" s="67">
        <f t="shared" si="0"/>
        <v>713433.78000000014</v>
      </c>
      <c r="W32" s="10"/>
      <c r="X32" s="56"/>
      <c r="Y32" s="10"/>
    </row>
    <row r="33" spans="1:25" x14ac:dyDescent="0.2">
      <c r="A33" s="55" t="s">
        <v>57</v>
      </c>
      <c r="B33" s="55" t="s">
        <v>99</v>
      </c>
      <c r="C33" s="55"/>
      <c r="D33" s="55" t="s">
        <v>73</v>
      </c>
      <c r="E33" s="56">
        <v>56594.21</v>
      </c>
      <c r="F33" s="56">
        <v>56594.21</v>
      </c>
      <c r="G33" s="56">
        <v>56594.21</v>
      </c>
      <c r="H33" s="55"/>
      <c r="I33" s="55">
        <v>1</v>
      </c>
      <c r="J33" s="66">
        <v>1</v>
      </c>
      <c r="K33" s="66">
        <v>1</v>
      </c>
      <c r="L33" s="66">
        <v>1</v>
      </c>
      <c r="M33" s="66">
        <v>1</v>
      </c>
      <c r="N33" s="66">
        <v>1</v>
      </c>
      <c r="O33" s="55"/>
      <c r="P33" s="55" t="s">
        <v>98</v>
      </c>
      <c r="Q33" s="55"/>
      <c r="R33" s="55" t="s">
        <v>75</v>
      </c>
      <c r="S33" s="67">
        <v>56594.21</v>
      </c>
      <c r="T33" s="67">
        <v>56594.21</v>
      </c>
      <c r="U33" s="67">
        <v>56594.21</v>
      </c>
      <c r="V33" s="67">
        <f t="shared" si="0"/>
        <v>169782.63</v>
      </c>
      <c r="W33" s="10"/>
      <c r="X33" s="56"/>
      <c r="Y33" s="10"/>
    </row>
    <row r="34" spans="1:25" x14ac:dyDescent="0.2">
      <c r="A34" s="55" t="s">
        <v>57</v>
      </c>
      <c r="B34" s="55" t="s">
        <v>100</v>
      </c>
      <c r="C34" s="55"/>
      <c r="D34" s="55" t="s">
        <v>73</v>
      </c>
      <c r="E34" s="56">
        <v>48438.69</v>
      </c>
      <c r="F34" s="56">
        <v>48438.69</v>
      </c>
      <c r="G34" s="56">
        <v>48438.69</v>
      </c>
      <c r="H34" s="55"/>
      <c r="I34" s="66">
        <v>1</v>
      </c>
      <c r="J34" s="66">
        <v>1</v>
      </c>
      <c r="K34" s="66">
        <v>1</v>
      </c>
      <c r="L34" s="66">
        <v>1</v>
      </c>
      <c r="M34" s="66">
        <v>1</v>
      </c>
      <c r="N34" s="66">
        <v>1</v>
      </c>
      <c r="O34" s="55"/>
      <c r="P34" s="55" t="s">
        <v>98</v>
      </c>
      <c r="Q34" s="55"/>
      <c r="R34" s="55" t="s">
        <v>75</v>
      </c>
      <c r="S34" s="67">
        <v>48438.69</v>
      </c>
      <c r="T34" s="67">
        <v>48438.69</v>
      </c>
      <c r="U34" s="67">
        <v>48438.69</v>
      </c>
      <c r="V34" s="67">
        <f t="shared" si="0"/>
        <v>145316.07</v>
      </c>
      <c r="W34" s="10"/>
      <c r="X34" s="56"/>
      <c r="Y34" s="10"/>
    </row>
    <row r="35" spans="1:25" x14ac:dyDescent="0.2">
      <c r="A35" s="55" t="s">
        <v>57</v>
      </c>
      <c r="B35" s="55" t="s">
        <v>101</v>
      </c>
      <c r="C35" s="55"/>
      <c r="D35" s="55" t="s">
        <v>73</v>
      </c>
      <c r="E35" s="56">
        <v>40374.1</v>
      </c>
      <c r="F35" s="56">
        <v>40374.1</v>
      </c>
      <c r="G35" s="56">
        <v>40374.1</v>
      </c>
      <c r="H35" s="55"/>
      <c r="I35" s="66">
        <v>4</v>
      </c>
      <c r="J35" s="66">
        <v>4</v>
      </c>
      <c r="K35" s="66">
        <v>4</v>
      </c>
      <c r="L35" s="66">
        <v>5</v>
      </c>
      <c r="M35" s="66">
        <v>5</v>
      </c>
      <c r="N35" s="66">
        <v>5</v>
      </c>
      <c r="O35" s="55"/>
      <c r="P35" s="55" t="s">
        <v>98</v>
      </c>
      <c r="Q35" s="55"/>
      <c r="R35" s="55" t="s">
        <v>75</v>
      </c>
      <c r="S35" s="67">
        <v>201870.5</v>
      </c>
      <c r="T35" s="67">
        <v>201870.5</v>
      </c>
      <c r="U35" s="67">
        <v>201870.5</v>
      </c>
      <c r="V35" s="67">
        <f t="shared" si="0"/>
        <v>605611.5</v>
      </c>
      <c r="X35" s="56"/>
    </row>
    <row r="36" spans="1:25" x14ac:dyDescent="0.2">
      <c r="A36" s="55" t="s">
        <v>57</v>
      </c>
      <c r="B36" s="55" t="s">
        <v>102</v>
      </c>
      <c r="C36" s="55"/>
      <c r="D36" s="55" t="s">
        <v>73</v>
      </c>
      <c r="E36" s="56">
        <v>40374.1</v>
      </c>
      <c r="F36" s="56">
        <v>40374.1</v>
      </c>
      <c r="G36" s="56">
        <v>40374.1</v>
      </c>
      <c r="H36" s="55"/>
      <c r="I36" s="55">
        <v>1</v>
      </c>
      <c r="J36" s="55">
        <v>1</v>
      </c>
      <c r="K36" s="66">
        <v>0</v>
      </c>
      <c r="L36" s="66">
        <v>1</v>
      </c>
      <c r="M36" s="66">
        <v>1</v>
      </c>
      <c r="N36" s="66">
        <v>1</v>
      </c>
      <c r="O36" s="55"/>
      <c r="P36" s="55" t="s">
        <v>98</v>
      </c>
      <c r="Q36" s="55"/>
      <c r="R36" s="55" t="s">
        <v>75</v>
      </c>
      <c r="S36" s="67">
        <v>40374.1</v>
      </c>
      <c r="T36" s="67">
        <v>40374.1</v>
      </c>
      <c r="U36" s="67">
        <v>40374.1</v>
      </c>
      <c r="V36" s="67">
        <f t="shared" si="0"/>
        <v>121122.29999999999</v>
      </c>
      <c r="X36" s="56"/>
    </row>
    <row r="37" spans="1:25" x14ac:dyDescent="0.2">
      <c r="V37" s="56"/>
    </row>
  </sheetData>
  <mergeCells count="10">
    <mergeCell ref="A7:A8"/>
    <mergeCell ref="B7:O7"/>
    <mergeCell ref="E8:F8"/>
    <mergeCell ref="J8:K8"/>
    <mergeCell ref="S8:V8"/>
    <mergeCell ref="A1:R1"/>
    <mergeCell ref="A2:R2"/>
    <mergeCell ref="A3:K3"/>
    <mergeCell ref="A4:R4"/>
    <mergeCell ref="A6:R6"/>
  </mergeCells>
  <printOptions horizontalCentered="1"/>
  <pageMargins left="0.19685039370078741" right="0.19685039370078741" top="0.39370078740157483" bottom="0.39370078740157483" header="0" footer="0"/>
  <pageSetup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55"/>
  <sheetViews>
    <sheetView topLeftCell="A7" workbookViewId="0">
      <selection activeCell="E24" sqref="E24"/>
    </sheetView>
  </sheetViews>
  <sheetFormatPr baseColWidth="10" defaultColWidth="9.140625" defaultRowHeight="12.75" x14ac:dyDescent="0.2"/>
  <cols>
    <col min="1" max="1" width="29" customWidth="1"/>
    <col min="2" max="2" width="13.42578125" customWidth="1"/>
    <col min="3" max="3" width="14.140625" customWidth="1"/>
    <col min="4" max="4" width="15.28515625" customWidth="1"/>
    <col min="5" max="5" width="2.140625" customWidth="1"/>
    <col min="6" max="6" width="13.5703125" customWidth="1"/>
    <col min="7" max="7" width="15" customWidth="1"/>
    <col min="8" max="8" width="16.140625" customWidth="1"/>
    <col min="9" max="9" width="2" customWidth="1"/>
    <col min="10" max="10" width="15.140625" bestFit="1" customWidth="1"/>
    <col min="11" max="11" width="14.85546875" bestFit="1" customWidth="1"/>
    <col min="12" max="12" width="16" customWidth="1"/>
    <col min="13" max="13" width="3.140625" customWidth="1"/>
    <col min="14" max="15" width="15.28515625" bestFit="1" customWidth="1"/>
    <col min="16" max="16" width="15.85546875" customWidth="1"/>
    <col min="17" max="17" width="9.140625" customWidth="1"/>
  </cols>
  <sheetData>
    <row r="1" spans="1:17" ht="21.7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12"/>
    </row>
    <row r="2" spans="1:17" ht="15" x14ac:dyDescent="0.25">
      <c r="A2" s="97" t="s">
        <v>49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12"/>
    </row>
    <row r="3" spans="1:17" ht="16.5" customHeight="1" x14ac:dyDescent="0.25">
      <c r="A3" s="96" t="s">
        <v>30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12"/>
    </row>
    <row r="4" spans="1:17" ht="15" customHeight="1" x14ac:dyDescent="0.25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13"/>
    </row>
    <row r="5" spans="1:17" ht="15.75" customHeight="1" x14ac:dyDescent="0.2">
      <c r="Q5" s="13"/>
    </row>
    <row r="6" spans="1:17" ht="15.75" customHeight="1" x14ac:dyDescent="0.25">
      <c r="A6" s="99" t="s">
        <v>21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13"/>
    </row>
    <row r="7" spans="1:17" ht="19.5" customHeight="1" x14ac:dyDescent="0.2">
      <c r="A7" s="11"/>
      <c r="B7" s="95" t="s">
        <v>22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14"/>
      <c r="N7" s="14"/>
      <c r="O7" s="14"/>
      <c r="P7" s="14"/>
    </row>
    <row r="8" spans="1:17" ht="30.75" customHeight="1" x14ac:dyDescent="0.2">
      <c r="A8" s="82" t="s">
        <v>3</v>
      </c>
      <c r="B8" s="92" t="s">
        <v>23</v>
      </c>
      <c r="C8" s="92"/>
      <c r="D8" s="92"/>
      <c r="E8" s="15"/>
      <c r="F8" s="92" t="s">
        <v>24</v>
      </c>
      <c r="G8" s="92"/>
      <c r="H8" s="92"/>
      <c r="I8" s="16"/>
      <c r="J8" s="92" t="s">
        <v>25</v>
      </c>
      <c r="K8" s="92"/>
      <c r="L8" s="92"/>
      <c r="M8" s="17"/>
      <c r="N8" s="92" t="s">
        <v>11</v>
      </c>
      <c r="O8" s="92"/>
      <c r="P8" s="92"/>
    </row>
    <row r="9" spans="1:17" ht="21" customHeight="1" x14ac:dyDescent="0.2">
      <c r="A9" s="82"/>
      <c r="B9" s="25" t="s">
        <v>58</v>
      </c>
      <c r="C9" s="25" t="s">
        <v>59</v>
      </c>
      <c r="D9" s="25" t="s">
        <v>60</v>
      </c>
      <c r="E9" s="18"/>
      <c r="F9" s="25" t="s">
        <v>58</v>
      </c>
      <c r="G9" s="25" t="s">
        <v>59</v>
      </c>
      <c r="H9" s="25" t="s">
        <v>60</v>
      </c>
      <c r="I9" s="18"/>
      <c r="J9" s="25" t="s">
        <v>58</v>
      </c>
      <c r="K9" s="25" t="s">
        <v>59</v>
      </c>
      <c r="L9" s="25" t="s">
        <v>60</v>
      </c>
      <c r="M9" s="19"/>
      <c r="N9" s="25" t="s">
        <v>58</v>
      </c>
      <c r="O9" s="25" t="s">
        <v>59</v>
      </c>
      <c r="P9" s="25" t="s">
        <v>60</v>
      </c>
    </row>
    <row r="10" spans="1:17" s="22" customFormat="1" ht="25.5" customHeight="1" x14ac:dyDescent="0.2">
      <c r="A10" s="41" t="s">
        <v>40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7" x14ac:dyDescent="0.2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10"/>
    </row>
    <row r="12" spans="1:17" x14ac:dyDescent="0.2">
      <c r="A12" t="s">
        <v>41</v>
      </c>
      <c r="B12" s="21" t="s">
        <v>48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10"/>
    </row>
    <row r="13" spans="1:17" ht="15" x14ac:dyDescent="0.25">
      <c r="A13" t="s">
        <v>42</v>
      </c>
      <c r="B13" s="27"/>
      <c r="C13" s="28"/>
      <c r="D13" s="28"/>
      <c r="E13" s="28"/>
      <c r="F13" s="27">
        <v>0</v>
      </c>
      <c r="G13" s="28">
        <v>0</v>
      </c>
      <c r="H13" s="28">
        <v>0</v>
      </c>
      <c r="I13" s="28"/>
      <c r="J13" s="27">
        <v>0</v>
      </c>
      <c r="K13" s="28">
        <v>0</v>
      </c>
      <c r="L13" s="28">
        <v>0</v>
      </c>
      <c r="M13" s="10"/>
      <c r="N13" s="21">
        <f>F13+J13</f>
        <v>0</v>
      </c>
      <c r="O13" s="21">
        <f>G13+K13</f>
        <v>0</v>
      </c>
      <c r="P13" s="21">
        <f>H13+L13</f>
        <v>0</v>
      </c>
      <c r="Q13" s="10"/>
    </row>
    <row r="14" spans="1:17" x14ac:dyDescent="0.2">
      <c r="A14" t="s">
        <v>53</v>
      </c>
      <c r="B14" s="21" t="s">
        <v>48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32.25" customHeight="1" x14ac:dyDescent="0.2">
      <c r="A15" s="42" t="s">
        <v>52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x14ac:dyDescent="0.2">
      <c r="A16" t="s">
        <v>43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25.5" x14ac:dyDescent="0.2">
      <c r="A17" s="42" t="s">
        <v>44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x14ac:dyDescent="0.2">
      <c r="A18" t="s">
        <v>45</v>
      </c>
    </row>
    <row r="19" spans="1:17" ht="38.25" x14ac:dyDescent="0.2">
      <c r="A19" s="42" t="s">
        <v>46</v>
      </c>
    </row>
    <row r="32" spans="1:17" x14ac:dyDescent="0.2">
      <c r="G32" s="20"/>
      <c r="H32" s="20"/>
      <c r="I32" s="20"/>
    </row>
    <row r="54" spans="1:17" ht="13.5" thickBo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7"/>
    </row>
    <row r="55" spans="1:17" x14ac:dyDescent="0.2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4"/>
    </row>
  </sheetData>
  <mergeCells count="12">
    <mergeCell ref="A1:P1"/>
    <mergeCell ref="A2:P2"/>
    <mergeCell ref="A3:P3"/>
    <mergeCell ref="A4:P4"/>
    <mergeCell ref="A6:P6"/>
    <mergeCell ref="N8:P8"/>
    <mergeCell ref="A55:Q55"/>
    <mergeCell ref="B7:L7"/>
    <mergeCell ref="A8:A9"/>
    <mergeCell ref="B8:D8"/>
    <mergeCell ref="F8:H8"/>
    <mergeCell ref="J8:L8"/>
  </mergeCells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2"/>
  <sheetViews>
    <sheetView workbookViewId="0">
      <selection activeCell="H6" sqref="H6"/>
    </sheetView>
  </sheetViews>
  <sheetFormatPr baseColWidth="10" defaultColWidth="9.140625" defaultRowHeight="12.75" x14ac:dyDescent="0.2"/>
  <cols>
    <col min="1" max="1" width="21.85546875" customWidth="1"/>
    <col min="2" max="2" width="12.7109375" customWidth="1"/>
    <col min="3" max="3" width="13.140625" style="6" customWidth="1"/>
    <col min="4" max="4" width="24.85546875" customWidth="1"/>
    <col min="5" max="5" width="23.28515625" customWidth="1"/>
    <col min="6" max="6" width="18.28515625" customWidth="1"/>
    <col min="7" max="7" width="14.42578125" customWidth="1"/>
  </cols>
  <sheetData>
    <row r="1" spans="1:16" ht="35.25" customHeight="1" x14ac:dyDescent="0.2">
      <c r="A1" s="74" t="s">
        <v>0</v>
      </c>
      <c r="B1" s="74"/>
      <c r="C1" s="74"/>
      <c r="D1" s="74"/>
      <c r="E1" s="74"/>
      <c r="F1" s="74"/>
      <c r="G1" s="74"/>
    </row>
    <row r="2" spans="1:16" ht="14.25" customHeight="1" x14ac:dyDescent="0.2">
      <c r="A2" s="75" t="s">
        <v>50</v>
      </c>
      <c r="B2" s="76"/>
      <c r="C2" s="76"/>
      <c r="D2" s="76"/>
      <c r="E2" s="76"/>
      <c r="F2" s="76"/>
      <c r="G2" s="77"/>
    </row>
    <row r="3" spans="1:16" ht="15.75" customHeight="1" x14ac:dyDescent="0.2">
      <c r="A3" s="2" t="s">
        <v>31</v>
      </c>
      <c r="B3" s="2"/>
      <c r="C3" s="3"/>
      <c r="D3" s="2"/>
      <c r="E3" s="2"/>
      <c r="F3" s="2"/>
      <c r="G3" s="4"/>
    </row>
    <row r="4" spans="1:16" ht="15" customHeight="1" x14ac:dyDescent="0.2">
      <c r="A4" s="26" t="s">
        <v>2</v>
      </c>
      <c r="B4" s="26"/>
      <c r="C4" s="3"/>
      <c r="D4" s="26"/>
      <c r="E4" s="26"/>
      <c r="F4" s="26"/>
      <c r="G4" s="26"/>
    </row>
    <row r="5" spans="1:16" ht="14.25" customHeight="1" x14ac:dyDescent="0.2">
      <c r="A5" s="78" t="s">
        <v>54</v>
      </c>
      <c r="B5" s="78"/>
      <c r="C5" s="78"/>
      <c r="D5" s="78"/>
      <c r="E5" s="78"/>
      <c r="F5" s="78"/>
      <c r="G5" s="79"/>
    </row>
    <row r="6" spans="1:16" ht="14.25" customHeight="1" x14ac:dyDescent="0.25">
      <c r="A6" s="37" t="s">
        <v>37</v>
      </c>
      <c r="B6" s="37"/>
      <c r="C6" s="37"/>
      <c r="D6" s="37"/>
      <c r="E6" s="37"/>
      <c r="F6" s="37"/>
      <c r="G6" s="37"/>
      <c r="H6" s="36"/>
      <c r="I6" s="36"/>
      <c r="J6" s="36"/>
      <c r="K6" s="36"/>
      <c r="L6" s="36"/>
      <c r="M6" s="36"/>
      <c r="N6" s="36"/>
      <c r="O6" s="36"/>
      <c r="P6" s="36"/>
    </row>
    <row r="7" spans="1:16" ht="22.5" customHeight="1" x14ac:dyDescent="0.2">
      <c r="A7" s="102" t="s">
        <v>3</v>
      </c>
      <c r="B7" s="102" t="s">
        <v>4</v>
      </c>
      <c r="C7" s="102" t="s">
        <v>5</v>
      </c>
      <c r="D7" s="102" t="s">
        <v>6</v>
      </c>
      <c r="E7" s="102" t="s">
        <v>32</v>
      </c>
      <c r="F7" s="102" t="s">
        <v>7</v>
      </c>
      <c r="G7" s="100" t="s">
        <v>60</v>
      </c>
    </row>
    <row r="8" spans="1:16" x14ac:dyDescent="0.2">
      <c r="A8" s="103"/>
      <c r="B8" s="103"/>
      <c r="C8" s="103"/>
      <c r="D8" s="103"/>
      <c r="E8" s="103"/>
      <c r="F8" s="103"/>
      <c r="G8" s="101"/>
    </row>
    <row r="9" spans="1:16" ht="22.5" x14ac:dyDescent="0.2">
      <c r="A9" s="40" t="s">
        <v>38</v>
      </c>
      <c r="B9" s="39" t="s">
        <v>69</v>
      </c>
      <c r="C9" s="39" t="s">
        <v>70</v>
      </c>
      <c r="D9" s="48">
        <v>55159</v>
      </c>
      <c r="E9" s="39" t="s">
        <v>65</v>
      </c>
      <c r="F9" s="39" t="s">
        <v>71</v>
      </c>
      <c r="G9" s="48">
        <v>55159</v>
      </c>
    </row>
    <row r="10" spans="1:16" ht="33.75" x14ac:dyDescent="0.2">
      <c r="A10" s="40" t="s">
        <v>51</v>
      </c>
      <c r="B10" s="39" t="s">
        <v>67</v>
      </c>
      <c r="C10" s="39" t="s">
        <v>68</v>
      </c>
      <c r="D10" s="48">
        <v>80640</v>
      </c>
      <c r="E10" s="39" t="s">
        <v>66</v>
      </c>
      <c r="F10" s="39" t="s">
        <v>65</v>
      </c>
      <c r="G10" s="48">
        <v>3292</v>
      </c>
    </row>
    <row r="11" spans="1:16" ht="33.75" x14ac:dyDescent="0.2">
      <c r="A11" s="40" t="s">
        <v>39</v>
      </c>
      <c r="B11" s="39"/>
      <c r="C11" s="39"/>
      <c r="D11" s="39"/>
      <c r="E11" s="39"/>
      <c r="F11" s="39"/>
      <c r="G11" s="39"/>
    </row>
    <row r="12" spans="1:16" ht="33.75" x14ac:dyDescent="0.2">
      <c r="A12" s="50" t="s">
        <v>56</v>
      </c>
      <c r="B12" s="53"/>
      <c r="C12" s="53"/>
      <c r="D12" s="53"/>
      <c r="E12" s="53"/>
      <c r="F12" s="53"/>
      <c r="G12" s="53"/>
      <c r="H12" s="51"/>
    </row>
  </sheetData>
  <mergeCells count="10">
    <mergeCell ref="G7:G8"/>
    <mergeCell ref="A1:G1"/>
    <mergeCell ref="A2:G2"/>
    <mergeCell ref="A5:G5"/>
    <mergeCell ref="A7:A8"/>
    <mergeCell ref="B7:B8"/>
    <mergeCell ref="C7:C8"/>
    <mergeCell ref="D7:D8"/>
    <mergeCell ref="E7:E8"/>
    <mergeCell ref="F7:F8"/>
  </mergeCells>
  <pageMargins left="0.70866141732283505" right="0.70866141732283505" top="0.74803149606299202" bottom="0.74803149606299202" header="0.31496062992126" footer="0.31496062992126"/>
  <pageSetup orientation="landscape" r:id="rId1"/>
  <headerFooter>
    <oddFooter>&amp;A&amp;RPágina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Frac I</vt:lpstr>
      <vt:lpstr>Frac II</vt:lpstr>
      <vt:lpstr>Frac III</vt:lpstr>
      <vt:lpstr>Frac V</vt:lpstr>
      <vt:lpstr>'Frac I'!Área_de_impresión</vt:lpstr>
      <vt:lpstr>'Frac III'!Área_de_impresión</vt:lpstr>
      <vt:lpstr>'Frac V'!Área_de_impresión</vt:lpstr>
      <vt:lpstr>'Frac II'!Títulos_a_imprimir</vt:lpstr>
      <vt:lpstr>'Frac V'!Títulos_a_imprimir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Eliseo</dc:creator>
  <cp:lastModifiedBy>JOSE LUCAS JUAREZ VILLAN</cp:lastModifiedBy>
  <cp:lastPrinted>2016-04-11T22:02:01Z</cp:lastPrinted>
  <dcterms:created xsi:type="dcterms:W3CDTF">2011-02-10T20:19:47Z</dcterms:created>
  <dcterms:modified xsi:type="dcterms:W3CDTF">2016-07-20T16:07:53Z</dcterms:modified>
</cp:coreProperties>
</file>